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90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LPP!$A$11:$H$13</definedName>
    <definedName name="_xlnm._FilterDatabase" localSheetId="1" hidden="1">PC!$B$11:$M$13</definedName>
    <definedName name="_xlnm.Print_Area" localSheetId="0">TAPA!$B$2:$J$14</definedName>
  </definedNames>
  <calcPr calcId="145621"/>
</workbook>
</file>

<file path=xl/calcChain.xml><?xml version="1.0" encoding="utf-8"?>
<calcChain xmlns="http://schemas.openxmlformats.org/spreadsheetml/2006/main">
  <c r="B4" i="6" l="1"/>
  <c r="A7" i="9" l="1"/>
  <c r="C7" i="9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<sst xmlns="http://schemas.openxmlformats.org/spreadsheetml/2006/main" count="61" uniqueCount="49">
  <si>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</si>
  <si>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</si>
  <si>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</si>
  <si>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</si>
  <si>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</si>
  <si>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</si>
  <si>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</si>
  <si>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</si>
  <si>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</si>
  <si>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</si>
  <si>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</si>
  <si>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</si>
  <si>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</si>
  <si>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</si>
  <si>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</si>
  <si>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</si>
  <si>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</si>
  <si>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</si>
  <si>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</si>
  <si>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</si>
  <si>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</si>
  <si>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</si>
  <si>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</si>
  <si>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</si>
  <si>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</si>
  <si>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</si>
  <si>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</si>
  <si>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</si>
  <si>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</si>
  <si>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</si>
  <si>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</si>
  <si>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</si>
  <si>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</si>
  <si>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</si>
  <si>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</si>
  <si>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</si>
  <si>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</si>
  <si>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</si>
  <si>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</si>
  <si>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L4</t>
  </si>
  <si>
    <t>4A</t>
  </si>
  <si>
    <t>4B</t>
  </si>
  <si>
    <t>NORMAL</t>
  </si>
  <si>
    <t>PE</t>
  </si>
  <si>
    <t>IX</t>
  </si>
  <si>
    <t>Villarrica</t>
  </si>
  <si>
    <t xml:space="preserve">Oscar Cadet </t>
  </si>
  <si>
    <t>Sábado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</si>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</sst>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</font>
    <font>
      <b/>
      <sz val="28"/>
      <color theme="1"/>
      <name val="Trebuchet MS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6" xfId="0" applyFont="1" applyFill="1" applyBorder="1" applyAlignment="1">
      <alignment horizontal="center" vertical="center" textRotation="90" wrapText="1"/>
    </xf>
    <xf numFmtId="0" fontId="11" fillId="3" borderId="7" xfId="0" applyFont="1" applyFill="1" applyBorder="1" applyAlignment="1">
      <alignment horizontal="center" vertical="center" textRotation="90" wrapText="1"/>
    </xf>
    <xf numFmtId="0" fontId="11" fillId="3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3" fillId="9" borderId="3" xfId="0" applyFont="1" applyFill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15" fillId="9" borderId="10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21" fontId="4" fillId="0" borderId="4" xfId="0" quotePrefix="1" applyNumberFormat="1" applyFont="1" applyFill="1" applyBorder="1" applyAlignment="1">
      <alignment horizontal="center" vertical="center"/>
    </xf>
    <xf numFmtId="21" fontId="4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3" headerRowDxfId="17" dataDxfId="15" headerRowBorderDxfId="16" tableBorderDxfId="14" totalsRowBorderDxfId="13">
  <autoFilter ref="A11:M1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B4" sqref="B4:J4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9" t="str">
        <f>D8&amp;"_"&amp;D9&amp;"_"&amp;D10&amp;"_"&amp;D11&amp;"_"&amp;D13&amp;"_"&amp;E16&amp;"_A5_"&amp;D12&amp;"_"&amp;G16</f>
        <v>POR_IX_Villarrica_L4_2017_2_A5_1_6</v>
      </c>
      <c r="C4" s="69"/>
      <c r="D4" s="69"/>
      <c r="E4" s="69"/>
      <c r="F4" s="69"/>
      <c r="G4" s="69"/>
      <c r="H4" s="69"/>
      <c r="I4" s="69"/>
      <c r="J4" s="69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48" t="s">
        <v>15</v>
      </c>
      <c r="C7" s="48"/>
      <c r="D7" s="49" t="s">
        <v>43</v>
      </c>
      <c r="E7" s="50"/>
      <c r="F7"/>
      <c r="G7"/>
      <c r="H7"/>
      <c r="I7"/>
      <c r="J7"/>
    </row>
    <row r="8" spans="1:10" customFormat="1" x14ac:dyDescent="0.3">
      <c r="B8" s="48" t="s">
        <v>16</v>
      </c>
      <c r="C8" s="48"/>
      <c r="D8" s="49" t="s">
        <v>19</v>
      </c>
      <c r="E8" s="50"/>
    </row>
    <row r="9" spans="1:10" customFormat="1" x14ac:dyDescent="0.3">
      <c r="B9" s="48" t="s">
        <v>9</v>
      </c>
      <c r="C9" s="48"/>
      <c r="D9" s="49" t="s">
        <v>44</v>
      </c>
      <c r="E9" s="50"/>
    </row>
    <row r="10" spans="1:10" customFormat="1" x14ac:dyDescent="0.3">
      <c r="B10" s="48" t="s">
        <v>17</v>
      </c>
      <c r="C10" s="48"/>
      <c r="D10" s="49" t="s">
        <v>45</v>
      </c>
      <c r="E10" s="50"/>
    </row>
    <row r="11" spans="1:10" x14ac:dyDescent="0.3">
      <c r="B11" s="48" t="s">
        <v>10</v>
      </c>
      <c r="C11" s="48"/>
      <c r="D11" s="44" t="s">
        <v>39</v>
      </c>
      <c r="E11" s="51"/>
    </row>
    <row r="12" spans="1:10" x14ac:dyDescent="0.3">
      <c r="B12" s="43" t="s">
        <v>21</v>
      </c>
      <c r="C12" s="43"/>
      <c r="D12" s="44">
        <v>1</v>
      </c>
      <c r="E12" s="45"/>
    </row>
    <row r="13" spans="1:10" x14ac:dyDescent="0.3">
      <c r="B13" s="43" t="s">
        <v>22</v>
      </c>
      <c r="C13" s="43"/>
      <c r="D13" s="46">
        <v>2017</v>
      </c>
      <c r="E13" s="45"/>
    </row>
    <row r="14" spans="1:10" x14ac:dyDescent="0.3">
      <c r="B14" s="9"/>
      <c r="C14" s="9"/>
    </row>
    <row r="15" spans="1:10" ht="36" customHeight="1" x14ac:dyDescent="0.3">
      <c r="B15" s="13" t="s">
        <v>8</v>
      </c>
      <c r="C15" s="16" t="s">
        <v>23</v>
      </c>
      <c r="D15" s="16" t="s">
        <v>24</v>
      </c>
      <c r="E15" s="52" t="s">
        <v>25</v>
      </c>
      <c r="F15" s="53"/>
      <c r="G15" s="13" t="s">
        <v>38</v>
      </c>
    </row>
    <row r="16" spans="1:10" x14ac:dyDescent="0.3">
      <c r="B16" s="14" t="s">
        <v>42</v>
      </c>
      <c r="C16" s="29">
        <v>42903</v>
      </c>
      <c r="D16" s="29">
        <v>42903</v>
      </c>
      <c r="E16" s="47">
        <v>2</v>
      </c>
      <c r="F16" s="47"/>
      <c r="G16" s="70">
        <v>6</v>
      </c>
    </row>
    <row r="17" spans="2:7" x14ac:dyDescent="0.3">
      <c r="B17" s="14"/>
      <c r="C17" s="15"/>
      <c r="D17" s="15"/>
      <c r="E17" s="47"/>
      <c r="F17" s="47"/>
      <c r="G17" s="15"/>
    </row>
    <row r="20" spans="2:7" x14ac:dyDescent="0.3">
      <c r="B20" s="10" t="s">
        <v>12</v>
      </c>
      <c r="C20" s="42" t="s">
        <v>46</v>
      </c>
      <c r="D20" s="42"/>
      <c r="E20" s="42"/>
      <c r="F20" s="42"/>
    </row>
    <row r="21" spans="2:7" x14ac:dyDescent="0.3">
      <c r="B21" s="10" t="s">
        <v>14</v>
      </c>
      <c r="C21" s="42" t="s">
        <v>48</v>
      </c>
      <c r="D21" s="42"/>
      <c r="E21" s="42"/>
      <c r="F21" s="42"/>
    </row>
  </sheetData>
  <mergeCells count="20">
    <mergeCell ref="B10:C10"/>
    <mergeCell ref="D10:E10"/>
    <mergeCell ref="B11:C11"/>
    <mergeCell ref="D11:E11"/>
    <mergeCell ref="E15:F15"/>
    <mergeCell ref="B8:C8"/>
    <mergeCell ref="D8:E8"/>
    <mergeCell ref="B9:C9"/>
    <mergeCell ref="D9:E9"/>
    <mergeCell ref="B7:C7"/>
    <mergeCell ref="D7:E7"/>
    <mergeCell ref="B4:J4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Normal="100" workbookViewId="0">
      <selection activeCell="A12" sqref="A12:L13"/>
    </sheetView>
  </sheetViews>
  <sheetFormatPr baseColWidth="10" defaultColWidth="20.42578125" defaultRowHeight="14.25" customHeight="1" x14ac:dyDescent="0.2"/>
  <cols>
    <col min="1" max="1" width="3.28515625" style="17" bestFit="1" customWidth="1"/>
    <col min="2" max="2" width="3.7109375" style="17" bestFit="1" customWidth="1"/>
    <col min="3" max="3" width="3.28515625" style="17" bestFit="1" customWidth="1"/>
    <col min="4" max="4" width="5.7109375" style="17" bestFit="1" customWidth="1"/>
    <col min="5" max="6" width="9.140625" style="17" bestFit="1" customWidth="1"/>
    <col min="7" max="7" width="8.7109375" style="17" bestFit="1" customWidth="1"/>
    <col min="8" max="10" width="3.28515625" style="17" bestFit="1" customWidth="1"/>
    <col min="11" max="11" width="3.5703125" style="17" bestFit="1" customWidth="1"/>
    <col min="12" max="12" width="3.28515625" style="17" bestFit="1" customWidth="1"/>
    <col min="13" max="13" width="25.85546875" style="18" bestFit="1" customWidth="1"/>
    <col min="14" max="16384" width="20.42578125" style="17"/>
  </cols>
  <sheetData>
    <row r="1" spans="1:13" ht="11.25" x14ac:dyDescent="0.2"/>
    <row r="2" spans="1:13" ht="16.5" x14ac:dyDescent="0.2">
      <c r="A2" s="59" t="str">
        <f>"PUNTOS DE CONTROL DE LA UNIDAD DE NEGOCIO ("&amp;A7&amp;" - "&amp;C7&amp;")"</f>
        <v>PUNTOS DE CONTROL DE LA UNIDAD DE NEGOCIO (L4 - NORMAL)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11.25" x14ac:dyDescent="0.2"/>
    <row r="4" spans="1:13" s="19" customFormat="1" ht="15" x14ac:dyDescent="0.25">
      <c r="A4" s="19" t="s">
        <v>20</v>
      </c>
    </row>
    <row r="5" spans="1:13" ht="11.25" x14ac:dyDescent="0.2"/>
    <row r="6" spans="1:13" ht="15" x14ac:dyDescent="0.25">
      <c r="A6" s="60" t="s">
        <v>2</v>
      </c>
      <c r="B6" s="61"/>
      <c r="C6" s="62" t="s">
        <v>18</v>
      </c>
      <c r="D6" s="62"/>
      <c r="E6" s="62"/>
      <c r="F6" s="63" t="s">
        <v>23</v>
      </c>
      <c r="G6" s="63" t="s">
        <v>13</v>
      </c>
      <c r="H6" s="62" t="s">
        <v>24</v>
      </c>
      <c r="I6" s="62"/>
      <c r="J6" s="62"/>
      <c r="K6" s="62"/>
      <c r="L6" s="62"/>
    </row>
    <row r="7" spans="1:13" ht="15" x14ac:dyDescent="0.25">
      <c r="A7" s="54" t="str">
        <f>+TAPA!D11</f>
        <v>L4</v>
      </c>
      <c r="B7" s="55"/>
      <c r="C7" s="56" t="str">
        <f>+TAPA!B16</f>
        <v>NORMAL</v>
      </c>
      <c r="D7" s="56"/>
      <c r="E7" s="56"/>
      <c r="F7" s="57">
        <f>+TAPA!C16</f>
        <v>42903</v>
      </c>
      <c r="G7" s="58"/>
      <c r="H7" s="57">
        <f>+TAPA!D16</f>
        <v>42903</v>
      </c>
      <c r="I7" s="58"/>
      <c r="J7" s="58"/>
      <c r="K7" s="58"/>
      <c r="L7" s="58"/>
    </row>
    <row r="8" spans="1:13" ht="11.25" x14ac:dyDescent="0.2"/>
    <row r="9" spans="1:13" s="19" customFormat="1" ht="15" x14ac:dyDescent="0.25">
      <c r="A9" s="19" t="s">
        <v>26</v>
      </c>
    </row>
    <row r="10" spans="1:13" ht="14.25" customHeight="1" x14ac:dyDescent="0.2">
      <c r="L10" s="18"/>
      <c r="M10" s="17"/>
    </row>
    <row r="11" spans="1:13" s="23" customFormat="1" ht="99.75" customHeight="1" x14ac:dyDescent="0.2">
      <c r="A11" s="20" t="s">
        <v>27</v>
      </c>
      <c r="B11" s="21" t="s">
        <v>0</v>
      </c>
      <c r="C11" s="21" t="s">
        <v>1</v>
      </c>
      <c r="D11" s="21" t="s">
        <v>28</v>
      </c>
      <c r="E11" s="21" t="s">
        <v>29</v>
      </c>
      <c r="F11" s="21" t="s">
        <v>30</v>
      </c>
      <c r="G11" s="21" t="s">
        <v>31</v>
      </c>
      <c r="H11" s="21" t="s">
        <v>32</v>
      </c>
      <c r="I11" s="21" t="s">
        <v>33</v>
      </c>
      <c r="J11" s="21" t="s">
        <v>34</v>
      </c>
      <c r="K11" s="21" t="s">
        <v>35</v>
      </c>
      <c r="L11" s="21" t="s">
        <v>36</v>
      </c>
      <c r="M11" s="22" t="s">
        <v>37</v>
      </c>
    </row>
    <row r="12" spans="1:13" ht="14.25" customHeight="1" x14ac:dyDescent="0.2">
      <c r="A12" s="27"/>
      <c r="B12" s="24"/>
      <c r="C12" s="24"/>
      <c r="D12" s="24"/>
      <c r="E12" s="25"/>
      <c r="F12" s="25"/>
      <c r="G12" s="28"/>
      <c r="H12" s="38"/>
      <c r="I12" s="38"/>
      <c r="J12" s="40"/>
      <c r="K12" s="25"/>
      <c r="L12" s="25"/>
      <c r="M12" s="26"/>
    </row>
    <row r="13" spans="1:13" ht="14.25" customHeight="1" x14ac:dyDescent="0.2">
      <c r="A13" s="30"/>
      <c r="B13" s="31"/>
      <c r="C13" s="31"/>
      <c r="D13" s="31"/>
      <c r="E13" s="32"/>
      <c r="F13" s="32"/>
      <c r="G13" s="33"/>
      <c r="H13" s="39"/>
      <c r="I13" s="39"/>
      <c r="J13" s="41"/>
      <c r="K13" s="32"/>
      <c r="L13" s="32"/>
      <c r="M13" s="34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85" zoomScaleNormal="85" workbookViewId="0">
      <selection activeCell="L17" sqref="L17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8" t="str">
        <f>"HORAS DE PASADA PROGRAMADA DE LA UNIDAD DE NEGOCIO ("&amp;A7&amp;" - "&amp;C7&amp;")"</f>
        <v>HORAS DE PASADA PROGRAMADA DE LA UNIDAD DE NEGOCIO (L4 - NORMAL)</v>
      </c>
      <c r="B2" s="68"/>
      <c r="C2" s="68"/>
      <c r="D2" s="68"/>
      <c r="E2" s="68"/>
      <c r="F2" s="68"/>
      <c r="G2" s="68"/>
      <c r="H2" s="68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4" t="s">
        <v>2</v>
      </c>
      <c r="B6" s="67"/>
      <c r="C6" s="64" t="s">
        <v>18</v>
      </c>
      <c r="D6" s="65"/>
      <c r="E6" s="11" t="s">
        <v>11</v>
      </c>
      <c r="F6" s="11" t="s">
        <v>13</v>
      </c>
      <c r="G6"/>
      <c r="H6"/>
    </row>
    <row r="7" spans="1:8" x14ac:dyDescent="0.25">
      <c r="A7" s="54" t="str">
        <f>+TAPA!D11</f>
        <v>L4</v>
      </c>
      <c r="B7" s="55"/>
      <c r="C7" s="54" t="str">
        <f>+TAPA!B16</f>
        <v>NORMAL</v>
      </c>
      <c r="D7" s="66"/>
      <c r="E7" s="12">
        <f>+TAPA!C16</f>
        <v>42903</v>
      </c>
      <c r="F7" s="12">
        <f>+TAPA!D16</f>
        <v>42903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5" t="s">
        <v>39</v>
      </c>
      <c r="B12" s="35" t="s">
        <v>40</v>
      </c>
      <c r="C12" s="35">
        <v>0</v>
      </c>
      <c r="D12" s="35">
        <v>1</v>
      </c>
      <c r="E12" s="36">
        <v>3.125E-2</v>
      </c>
      <c r="F12" s="36">
        <v>0.84027777777777779</v>
      </c>
      <c r="G12" s="36">
        <v>3.125E-2</v>
      </c>
      <c r="H12" s="37" t="s">
        <v>47</v>
      </c>
    </row>
    <row r="13" spans="1:8" x14ac:dyDescent="0.25">
      <c r="A13" s="35" t="s">
        <v>39</v>
      </c>
      <c r="B13" s="35" t="s">
        <v>41</v>
      </c>
      <c r="C13" s="35">
        <v>0</v>
      </c>
      <c r="D13" s="35">
        <v>1</v>
      </c>
      <c r="E13" s="36">
        <v>3.125E-2</v>
      </c>
      <c r="F13" s="36">
        <v>0.84722222222222221</v>
      </c>
      <c r="G13" s="36">
        <v>3.125E-2</v>
      </c>
      <c r="H13" s="37" t="s">
        <v>47</v>
      </c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dcterms:created xsi:type="dcterms:W3CDTF">2016-02-04T18:46:24Z</dcterms:created>
  <dcterms:modified xsi:type="dcterms:W3CDTF">2017-06-30T22:20:05Z</dcterms:modified>
</cp:coreProperties>
</file>